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23" windowHeight="8507" tabRatio="793" activeTab="1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mih.t.zaharova</author>
  </authors>
  <commentList>
    <comment ref="F33" authorId="0">
      <text>
        <r>
          <rPr>
            <sz val="12"/>
            <rFont val="Times New Roman"/>
            <charset val="0"/>
          </rPr>
          <t>п. 12 всего из КС-14</t>
        </r>
      </text>
    </comment>
  </commentList>
</comments>
</file>

<file path=xl/sharedStrings.xml><?xml version="1.0" encoding="utf-8"?>
<sst xmlns="http://schemas.openxmlformats.org/spreadsheetml/2006/main" count="171" uniqueCount="87">
  <si>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</si>
  <si>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</si>
  <si>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</si>
  <si>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charset val="204"/>
      </rPr>
      <t xml:space="preserve">Год раскрытия информации: </t>
    </r>
    <r>
      <rPr>
        <b/>
        <u/>
        <sz val="12"/>
        <rFont val="Times New Roman"/>
        <charset val="204"/>
      </rPr>
      <t>2025</t>
    </r>
    <r>
      <rPr>
        <b/>
        <sz val="12"/>
        <rFont val="Times New Roman"/>
        <charset val="204"/>
      </rPr>
      <t xml:space="preserve"> год</t>
    </r>
  </si>
  <si>
    <t xml:space="preserve">Паспорт инвестиционного проекта </t>
  </si>
  <si>
    <t>Филиал ГУП СК «Ставэлектросеть» г. Михайловск</t>
  </si>
  <si>
    <t>(фирменное наименование субъекта электроэнергетики)</t>
  </si>
  <si>
    <t>СТ-050911</t>
  </si>
  <si>
    <t>(идентификатор инвестиционного проекта)</t>
  </si>
  <si>
    <t>Строительство ГКТП-42/216-250 ул. Михаила Мартыненко (по ТУ №1407/2024/МИХ от 03.10.2024г., заявитель - ИП Алябьев М.С.)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</si>
  <si>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</si>
  <si>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</si>
  <si>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</si>
  <si>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</si>
  <si>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</si>
  <si>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</si>
  <si>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</si>
  <si>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Технологическое присоединение энергопринимающих устройств потребителей максимальной мощностью до 150 кВт включительно</t>
  </si>
  <si>
    <t>Цель реализации инвестиционного проекта.</t>
  </si>
  <si>
    <t>Строительство ГКТП с целью подключения новых потребителей и увеличения мощности существующих.</t>
  </si>
  <si>
    <t>Задачи реализации инвестиционного проекта.</t>
  </si>
  <si>
    <t>Проведение строительства ГКТП-42/216-250 ул. Михаила Мартыненко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</si>
  <si>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</si>
  <si>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</si>
  <si>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</si>
  <si>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Начало 1-й квартал 2025 г. 
Окончание 2-й квартал 2025 г.</t>
  </si>
  <si>
    <t>Конкретные результаты реализации инвестиционного проекта</t>
  </si>
  <si>
    <t>Повышение надежности электроснабжения. Обеспечение бесперебойной работы электрических сетей.
Дальнейшее развитие схемы электроснабжения объектов региона</t>
  </si>
  <si>
    <t>Показатели инвестиционного проекта</t>
  </si>
  <si>
    <t>Строительство ГКТП-42/216-250 ул. Михаила Мартыненко (по ТУ №1407/2024/МИХ от 03.10.2024г., заявитель - ИП Алябьев М.С.). Трансформаторная подстанция КТПНп-Ввк-400/10/0,4 (без ТМГ) - 1 шт., трансформатор ТМГ-250/10/0,4 - 1 шт.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</si>
  <si>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</si>
  <si>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подрядным способом.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</si>
  <si>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</si>
  <si>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</si>
  <si>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</si>
  <si>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</si>
  <si>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</si>
  <si>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</si>
  <si>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</si>
  <si>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финансирова-ния,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</si>
  <si>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</si>
  <si>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</si>
  <si>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</si>
  <si>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</si>
  <si>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</si>
  <si>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</si>
  <si>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</si>
  <si>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</si>
  <si>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1 - 2 кв 2025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</si>
  <si>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</si>
  <si>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</si>
  <si>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</si>
  <si>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</si>
  <si>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</si>
  <si>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</si>
  <si>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</si>
  <si>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</si>
  <si>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</si>
  <si>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</si>
  <si>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</si>
  <si>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</si>
  <si>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</si>
  <si>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</si>
  <si>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Год, в котором был завершен последний капитальный ремонт</t>
  </si>
  <si>
    <t>До</t>
  </si>
  <si>
    <t>После</t>
  </si>
  <si>
    <t>ГКТП-42/216-250 ул. Михаила Мартыненко</t>
  </si>
  <si>
    <t>ГКТП</t>
  </si>
  <si>
    <t>ТМГ-250 кВА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</si>
  <si>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</si>
  <si>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</si>
  <si>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</si>
  <si>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</si>
  <si>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</si>
  <si>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</si>
  <si>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</si>
  <si>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</si>
  <si>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 (мм2)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</si>
  <si>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</si>
  <si>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</si>
  <si>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</si>
  <si>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</si>
  <si>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</si>
  <si>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</si>
  <si>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</si>
  <si>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</si>
  <si>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－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</si>
</sst>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\ #\ ##0.00&quot;    &quot;;\-#\ ##0.00&quot;    &quot;;&quot; -&quot;#&quot;    &quot;;@\ "/>
    <numFmt numFmtId="181" formatCode="_-* #\ ##0.00\ _₽_-;\-* #\ ##0.00\ _₽_-;_-* &quot;-&quot;??\ _₽_-;_-@_-"/>
    <numFmt numFmtId="182" formatCode="dd\.mm\.yyyy"/>
    <numFmt numFmtId="183" formatCode="0.00000000"/>
  </numFmts>
  <fonts count="47">
    <font>
      <sz val="11"/>
      <color theme="1"/>
      <name val="Calibri"/>
      <charset val="204"/>
      <scheme val="minor"/>
    </font>
    <font>
      <sz val="12"/>
      <name val="Times New Roman"/>
      <charset val="134"/>
    </font>
    <font>
      <b/>
      <u/>
      <sz val="14"/>
      <name val="Times New Roman"/>
      <charset val="134"/>
    </font>
    <font>
      <b/>
      <sz val="12"/>
      <name val="Times New Roman"/>
      <charset val="134"/>
    </font>
    <font>
      <b/>
      <sz val="14"/>
      <name val="Times New Roman"/>
      <charset val="134"/>
    </font>
    <font>
      <b/>
      <u/>
      <sz val="12"/>
      <name val="Times New Roman"/>
      <charset val="134"/>
    </font>
    <font>
      <sz val="12"/>
      <name val="SimSun"/>
      <charset val="134"/>
    </font>
    <font>
      <sz val="12"/>
      <color theme="1"/>
      <name val="Times New Roman"/>
      <charset val="204"/>
    </font>
    <font>
      <sz val="12"/>
      <name val="Times New Roman"/>
      <charset val="204"/>
    </font>
    <font>
      <sz val="12"/>
      <color indexed="8"/>
      <name val="Arial"/>
      <charset val="204"/>
    </font>
    <font>
      <sz val="9"/>
      <color indexed="8"/>
      <name val="Times New Roman"/>
      <charset val="204"/>
    </font>
    <font>
      <sz val="11"/>
      <color indexed="8"/>
      <name val="Calibri"/>
      <charset val="204"/>
    </font>
    <font>
      <sz val="12"/>
      <name val="Arial"/>
      <charset val="204"/>
    </font>
    <font>
      <sz val="14"/>
      <name val="Times New Roman"/>
      <charset val="204"/>
    </font>
    <font>
      <b/>
      <sz val="12"/>
      <color indexed="8"/>
      <name val="Arial"/>
      <charset val="204"/>
    </font>
    <font>
      <b/>
      <sz val="12"/>
      <name val="Times New Roman"/>
      <charset val="204"/>
    </font>
    <font>
      <b/>
      <sz val="14"/>
      <color indexed="8"/>
      <name val="Times New Roman"/>
      <charset val="204"/>
    </font>
    <font>
      <b/>
      <u/>
      <sz val="14"/>
      <color indexed="8"/>
      <name val="Times New Roman"/>
      <charset val="204"/>
    </font>
    <font>
      <sz val="12"/>
      <color indexed="8"/>
      <name val="Times New Roman"/>
      <charset val="204"/>
    </font>
    <font>
      <b/>
      <u/>
      <sz val="14"/>
      <name val="Times New Roman"/>
      <charset val="204"/>
    </font>
    <font>
      <sz val="14"/>
      <color indexed="8"/>
      <name val="Times New Roman"/>
      <charset val="204"/>
    </font>
    <font>
      <b/>
      <u/>
      <sz val="9"/>
      <color indexed="8"/>
      <name val="Times New Roman"/>
      <charset val="20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0"/>
      <name val="Arial"/>
      <charset val="204"/>
    </font>
    <font>
      <sz val="11"/>
      <color rgb="FF000000"/>
      <name val="SimSun"/>
      <charset val="204"/>
    </font>
    <font>
      <sz val="10"/>
      <name val="Arial Cyr"/>
      <charset val="204"/>
    </font>
    <font>
      <b/>
      <u/>
      <sz val="12"/>
      <name val="Times New Roman"/>
      <charset val="204"/>
    </font>
    <font>
      <sz val="12"/>
      <name val="Times New Roman"/>
      <charset val="0"/>
    </font>
  </fonts>
  <fills count="36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/>
    <xf numFmtId="176" fontId="22" fillId="0" borderId="0" applyFont="0" applyFill="0" applyBorder="0" applyAlignment="0" applyProtection="0">
      <alignment vertical="center"/>
    </xf>
    <xf numFmtId="177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178" fontId="22" fillId="0" borderId="0" applyFont="0" applyFill="0" applyBorder="0" applyAlignment="0" applyProtection="0">
      <alignment vertical="center"/>
    </xf>
    <xf numFmtId="179" fontId="22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5" borderId="14" applyNumberFormat="0" applyFon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6" borderId="17" applyNumberFormat="0" applyAlignment="0" applyProtection="0">
      <alignment vertical="center"/>
    </xf>
    <xf numFmtId="0" fontId="32" fillId="7" borderId="18" applyNumberFormat="0" applyAlignment="0" applyProtection="0">
      <alignment vertical="center"/>
    </xf>
    <xf numFmtId="0" fontId="33" fillId="7" borderId="17" applyNumberFormat="0" applyAlignment="0" applyProtection="0">
      <alignment vertical="center"/>
    </xf>
    <xf numFmtId="0" fontId="34" fillId="8" borderId="19" applyNumberFormat="0" applyAlignment="0" applyProtection="0">
      <alignment vertical="center"/>
    </xf>
    <xf numFmtId="0" fontId="35" fillId="0" borderId="20" applyNumberFormat="0" applyFill="0" applyAlignment="0" applyProtection="0">
      <alignment vertical="center"/>
    </xf>
    <xf numFmtId="0" fontId="36" fillId="0" borderId="21" applyNumberFormat="0" applyFill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1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1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41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180" fontId="42" fillId="0" borderId="0"/>
    <xf numFmtId="0" fontId="8" fillId="0" borderId="0"/>
    <xf numFmtId="0" fontId="43" fillId="0" borderId="0"/>
    <xf numFmtId="0" fontId="11" fillId="0" borderId="0"/>
    <xf numFmtId="181" fontId="42" fillId="0" borderId="0" applyFill="0" applyBorder="0" applyAlignment="0" applyProtection="0"/>
    <xf numFmtId="0" fontId="8" fillId="0" borderId="0"/>
    <xf numFmtId="0" fontId="44" fillId="0" borderId="0"/>
  </cellStyleXfs>
  <cellXfs count="79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7" fillId="0" borderId="0" xfId="0" applyFont="1"/>
    <xf numFmtId="0" fontId="7" fillId="0" borderId="7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 wrapText="1"/>
    </xf>
    <xf numFmtId="182" fontId="7" fillId="0" borderId="7" xfId="0" applyNumberFormat="1" applyFont="1" applyBorder="1" applyAlignment="1">
      <alignment horizontal="center" vertical="center"/>
    </xf>
    <xf numFmtId="0" fontId="8" fillId="0" borderId="7" xfId="55" applyFont="1" applyFill="1" applyBorder="1" applyAlignment="1">
      <alignment horizontal="center" vertical="center"/>
    </xf>
    <xf numFmtId="0" fontId="9" fillId="0" borderId="0" xfId="52" applyFont="1"/>
    <xf numFmtId="0" fontId="9" fillId="0" borderId="0" xfId="52" applyFont="1" applyBorder="1"/>
    <xf numFmtId="0" fontId="10" fillId="0" borderId="0" xfId="52" applyFont="1"/>
    <xf numFmtId="0" fontId="10" fillId="2" borderId="0" xfId="52" applyFont="1" applyFill="1"/>
    <xf numFmtId="0" fontId="11" fillId="0" borderId="0" xfId="52"/>
    <xf numFmtId="0" fontId="12" fillId="0" borderId="0" xfId="52" applyFont="1"/>
    <xf numFmtId="0" fontId="13" fillId="0" borderId="0" xfId="50" applyFont="1" applyAlignment="1">
      <alignment horizontal="right" vertical="center"/>
    </xf>
    <xf numFmtId="0" fontId="13" fillId="0" borderId="0" xfId="50" applyFont="1" applyAlignment="1">
      <alignment horizontal="right"/>
    </xf>
    <xf numFmtId="0" fontId="14" fillId="0" borderId="0" xfId="52" applyFont="1" applyAlignment="1">
      <alignment horizontal="left" vertical="center"/>
    </xf>
    <xf numFmtId="0" fontId="9" fillId="3" borderId="0" xfId="52" applyFont="1" applyFill="1"/>
    <xf numFmtId="0" fontId="13" fillId="3" borderId="0" xfId="50" applyFont="1" applyFill="1" applyAlignment="1">
      <alignment horizontal="right"/>
    </xf>
    <xf numFmtId="0" fontId="15" fillId="0" borderId="0" xfId="52" applyFont="1" applyFill="1" applyBorder="1" applyAlignment="1">
      <alignment horizontal="center" vertical="center"/>
    </xf>
    <xf numFmtId="0" fontId="16" fillId="0" borderId="0" xfId="52" applyFont="1" applyBorder="1" applyAlignment="1">
      <alignment horizontal="center" vertical="center"/>
    </xf>
    <xf numFmtId="0" fontId="16" fillId="0" borderId="0" xfId="52" applyFont="1" applyAlignment="1">
      <alignment horizontal="center" vertical="center"/>
    </xf>
    <xf numFmtId="0" fontId="16" fillId="3" borderId="0" xfId="52" applyFont="1" applyFill="1" applyAlignment="1">
      <alignment horizontal="center" vertical="center"/>
    </xf>
    <xf numFmtId="0" fontId="17" fillId="0" borderId="0" xfId="52" applyFont="1" applyBorder="1" applyAlignment="1">
      <alignment horizontal="center" vertical="center"/>
    </xf>
    <xf numFmtId="0" fontId="18" fillId="0" borderId="0" xfId="52" applyFont="1" applyBorder="1" applyAlignment="1">
      <alignment horizontal="center" vertical="center"/>
    </xf>
    <xf numFmtId="0" fontId="19" fillId="0" borderId="0" xfId="52" applyFont="1" applyFill="1" applyBorder="1" applyAlignment="1">
      <alignment horizontal="center" vertical="center"/>
    </xf>
    <xf numFmtId="0" fontId="18" fillId="0" borderId="0" xfId="52" applyFont="1" applyFill="1" applyBorder="1" applyAlignment="1">
      <alignment horizontal="center" vertical="center"/>
    </xf>
    <xf numFmtId="0" fontId="20" fillId="0" borderId="0" xfId="52" applyFont="1" applyFill="1" applyBorder="1" applyAlignment="1">
      <alignment horizontal="center" vertical="center"/>
    </xf>
    <xf numFmtId="0" fontId="17" fillId="0" borderId="0" xfId="52" applyFont="1" applyFill="1" applyBorder="1" applyAlignment="1">
      <alignment horizontal="center" vertical="center" wrapText="1"/>
    </xf>
    <xf numFmtId="0" fontId="20" fillId="0" borderId="0" xfId="52" applyFont="1" applyFill="1" applyAlignment="1">
      <alignment horizontal="center" vertical="center"/>
    </xf>
    <xf numFmtId="0" fontId="18" fillId="0" borderId="0" xfId="52" applyFont="1" applyFill="1" applyAlignment="1">
      <alignment vertical="center"/>
    </xf>
    <xf numFmtId="0" fontId="18" fillId="0" borderId="7" xfId="52" applyFont="1" applyFill="1" applyBorder="1" applyAlignment="1">
      <alignment vertical="center" wrapText="1"/>
    </xf>
    <xf numFmtId="0" fontId="18" fillId="0" borderId="7" xfId="52" applyFont="1" applyFill="1" applyBorder="1" applyAlignment="1">
      <alignment horizontal="center" vertical="center" wrapText="1"/>
    </xf>
    <xf numFmtId="0" fontId="18" fillId="0" borderId="7" xfId="52" applyFont="1" applyFill="1" applyBorder="1" applyAlignment="1">
      <alignment horizontal="left" vertical="center" wrapText="1"/>
    </xf>
    <xf numFmtId="0" fontId="18" fillId="0" borderId="8" xfId="52" applyFont="1" applyFill="1" applyBorder="1" applyAlignment="1">
      <alignment horizontal="left" vertical="center" wrapText="1"/>
    </xf>
    <xf numFmtId="0" fontId="18" fillId="0" borderId="9" xfId="52" applyFont="1" applyFill="1" applyBorder="1" applyAlignment="1">
      <alignment horizontal="left" vertical="center" wrapText="1"/>
    </xf>
    <xf numFmtId="0" fontId="18" fillId="0" borderId="10" xfId="52" applyFont="1" applyFill="1" applyBorder="1" applyAlignment="1">
      <alignment horizontal="left" vertical="center" wrapText="1"/>
    </xf>
    <xf numFmtId="0" fontId="18" fillId="4" borderId="7" xfId="52" applyFont="1" applyFill="1" applyBorder="1" applyAlignment="1">
      <alignment horizontal="left" vertical="center" wrapText="1"/>
    </xf>
    <xf numFmtId="0" fontId="18" fillId="0" borderId="7" xfId="52" applyFont="1" applyFill="1" applyBorder="1" applyAlignment="1">
      <alignment horizontal="left" vertical="center"/>
    </xf>
    <xf numFmtId="0" fontId="18" fillId="4" borderId="8" xfId="52" applyFont="1" applyFill="1" applyBorder="1" applyAlignment="1">
      <alignment horizontal="left" vertical="center" wrapText="1"/>
    </xf>
    <xf numFmtId="0" fontId="18" fillId="4" borderId="9" xfId="52" applyFont="1" applyFill="1" applyBorder="1" applyAlignment="1">
      <alignment horizontal="left" vertical="center" wrapText="1"/>
    </xf>
    <xf numFmtId="0" fontId="18" fillId="4" borderId="10" xfId="52" applyFont="1" applyFill="1" applyBorder="1" applyAlignment="1">
      <alignment horizontal="left" vertical="center" wrapText="1"/>
    </xf>
    <xf numFmtId="0" fontId="18" fillId="4" borderId="11" xfId="52" applyFont="1" applyFill="1" applyBorder="1" applyAlignment="1">
      <alignment horizontal="left" vertical="center" wrapText="1"/>
    </xf>
    <xf numFmtId="0" fontId="18" fillId="4" borderId="0" xfId="52" applyFont="1" applyFill="1" applyAlignment="1">
      <alignment horizontal="left" vertical="center" wrapText="1"/>
    </xf>
    <xf numFmtId="0" fontId="18" fillId="0" borderId="12" xfId="52" applyNumberFormat="1" applyFont="1" applyFill="1" applyBorder="1" applyAlignment="1">
      <alignment horizontal="center" vertical="center"/>
    </xf>
    <xf numFmtId="49" fontId="18" fillId="0" borderId="7" xfId="52" applyNumberFormat="1" applyFont="1" applyFill="1" applyBorder="1" applyAlignment="1">
      <alignment horizontal="center" vertical="center" wrapText="1"/>
    </xf>
    <xf numFmtId="49" fontId="18" fillId="0" borderId="7" xfId="52" applyNumberFormat="1" applyFont="1" applyFill="1" applyBorder="1" applyAlignment="1">
      <alignment horizontal="center" vertical="center"/>
    </xf>
    <xf numFmtId="0" fontId="18" fillId="0" borderId="7" xfId="52" applyFont="1" applyFill="1" applyBorder="1" applyAlignment="1">
      <alignment horizontal="center" vertical="center"/>
    </xf>
    <xf numFmtId="2" fontId="7" fillId="0" borderId="7" xfId="52" applyNumberFormat="1" applyFont="1" applyFill="1" applyBorder="1" applyAlignment="1">
      <alignment horizontal="center" vertical="center"/>
    </xf>
    <xf numFmtId="0" fontId="7" fillId="0" borderId="7" xfId="52" applyFont="1" applyFill="1" applyBorder="1" applyAlignment="1">
      <alignment horizontal="center" vertical="center"/>
    </xf>
    <xf numFmtId="183" fontId="8" fillId="0" borderId="7" xfId="54" applyNumberFormat="1" applyFill="1" applyBorder="1" applyAlignment="1">
      <alignment horizontal="center" vertical="center"/>
    </xf>
    <xf numFmtId="183" fontId="8" fillId="4" borderId="7" xfId="54" applyNumberFormat="1" applyFill="1" applyBorder="1" applyAlignment="1">
      <alignment horizontal="center" vertical="center"/>
    </xf>
    <xf numFmtId="0" fontId="18" fillId="0" borderId="13" xfId="52" applyFont="1" applyBorder="1" applyAlignment="1">
      <alignment horizontal="center" vertical="center"/>
    </xf>
    <xf numFmtId="0" fontId="15" fillId="3" borderId="0" xfId="52" applyFont="1" applyFill="1" applyAlignment="1"/>
    <xf numFmtId="0" fontId="16" fillId="3" borderId="0" xfId="52" applyFont="1" applyFill="1" applyAlignment="1">
      <alignment vertical="center"/>
    </xf>
    <xf numFmtId="0" fontId="20" fillId="3" borderId="0" xfId="52" applyFont="1" applyFill="1" applyBorder="1" applyAlignment="1">
      <alignment horizontal="center" vertical="center"/>
    </xf>
    <xf numFmtId="0" fontId="21" fillId="3" borderId="0" xfId="52" applyFont="1" applyFill="1" applyAlignment="1">
      <alignment vertical="center"/>
    </xf>
    <xf numFmtId="0" fontId="18" fillId="3" borderId="0" xfId="52" applyFont="1" applyFill="1" applyAlignment="1">
      <alignment vertical="center"/>
    </xf>
    <xf numFmtId="0" fontId="20" fillId="3" borderId="0" xfId="52" applyFont="1" applyFill="1" applyAlignment="1">
      <alignment horizontal="center" vertical="center"/>
    </xf>
    <xf numFmtId="0" fontId="17" fillId="3" borderId="0" xfId="52" applyFont="1" applyFill="1" applyAlignment="1">
      <alignment vertical="center"/>
    </xf>
    <xf numFmtId="0" fontId="11" fillId="0" borderId="0" xfId="52" applyBorder="1"/>
    <xf numFmtId="0" fontId="9" fillId="3" borderId="0" xfId="52" applyFont="1" applyFill="1" applyBorder="1"/>
    <xf numFmtId="0" fontId="10" fillId="3" borderId="0" xfId="52" applyFont="1" applyFill="1"/>
    <xf numFmtId="0" fontId="10" fillId="3" borderId="0" xfId="52" applyFont="1" applyFill="1" applyBorder="1"/>
  </cellXfs>
  <cellStyles count="56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  <cellStyle name="Excel Built-in Excel Built-in Excel Built-in Excel Built-in Excel Built-in Excel Built-in Excel Built-in Excel Built-in Excel Built-in Excel Built-in Excel Built-in Excel Built-in Excel Built-in Excel Built-in" xfId="49"/>
    <cellStyle name="Обычный 3 2" xfId="50"/>
    <cellStyle name="Обычный 5" xfId="51"/>
    <cellStyle name="Обычный 7" xfId="52"/>
    <cellStyle name="Финансовый 2" xfId="53"/>
    <cellStyle name="Обычный 111" xfId="54"/>
    <cellStyle name="Обычный 2 2" xfId="55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37"/>
  <sheetViews>
    <sheetView view="pageBreakPreview" zoomScale="90" zoomScaleNormal="100" topLeftCell="A12" workbookViewId="0">
      <selection activeCell="B35" sqref="B35"/>
    </sheetView>
  </sheetViews>
  <sheetFormatPr defaultColWidth="9" defaultRowHeight="14.4"/>
  <cols>
    <col min="1" max="1" width="6.13888888888889" style="27" customWidth="1"/>
    <col min="2" max="2" width="79.9166666666667" style="27" customWidth="1"/>
    <col min="3" max="3" width="15.3981481481481" style="27" customWidth="1"/>
    <col min="4" max="4" width="12.4259259259259" style="27" customWidth="1"/>
    <col min="5" max="5" width="17.8518518518519" style="27" customWidth="1"/>
    <col min="6" max="6" width="17.2962962962963" style="27" customWidth="1"/>
    <col min="7" max="7" width="15.3981481481481" style="27" customWidth="1"/>
    <col min="8" max="8" width="15.7777777777778" style="27" customWidth="1"/>
    <col min="9" max="9" width="16.4259259259259" style="27" customWidth="1"/>
    <col min="10" max="16384" width="9.13888888888889" style="27"/>
  </cols>
  <sheetData>
    <row r="1" s="23" customFormat="1" ht="15.75" customHeight="1" spans="1:25">
      <c r="A1" s="28"/>
      <c r="C1" s="29" t="s">
        <v>0</v>
      </c>
      <c r="D1" s="29"/>
      <c r="E1" s="29"/>
      <c r="F1" s="29"/>
      <c r="G1" s="29"/>
      <c r="H1" s="29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</row>
    <row r="2" s="23" customFormat="1" ht="18.75" customHeight="1" spans="1:25">
      <c r="A2" s="28"/>
      <c r="C2" s="30" t="s">
        <v>1</v>
      </c>
      <c r="D2" s="30"/>
      <c r="E2" s="30"/>
      <c r="F2" s="30"/>
      <c r="G2" s="30"/>
      <c r="H2" s="30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</row>
    <row r="3" s="23" customFormat="1" ht="18.75" customHeight="1" spans="1:25">
      <c r="A3" s="31"/>
      <c r="C3" s="30" t="s">
        <v>2</v>
      </c>
      <c r="D3" s="30"/>
      <c r="E3" s="30"/>
      <c r="F3" s="30"/>
      <c r="G3" s="30"/>
      <c r="H3" s="30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</row>
    <row r="4" s="23" customFormat="1" ht="18" spans="1:25">
      <c r="A4" s="31"/>
      <c r="D4" s="32"/>
      <c r="E4" s="32"/>
      <c r="F4" s="32"/>
      <c r="G4" s="32"/>
      <c r="H4" s="33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</row>
    <row r="5" s="23" customFormat="1" ht="15.6" spans="1:25">
      <c r="A5" s="34" t="s">
        <v>3</v>
      </c>
      <c r="B5" s="34"/>
      <c r="C5" s="34"/>
      <c r="D5" s="34"/>
      <c r="E5" s="34"/>
      <c r="F5" s="34"/>
      <c r="G5" s="34"/>
      <c r="H5" s="34"/>
      <c r="I5" s="68"/>
      <c r="J5" s="68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</row>
    <row r="6" s="23" customFormat="1" ht="18" spans="1:25">
      <c r="A6" s="31"/>
      <c r="D6" s="32"/>
      <c r="E6" s="32"/>
      <c r="F6" s="32"/>
      <c r="G6" s="32"/>
      <c r="H6" s="33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</row>
    <row r="7" s="23" customFormat="1" ht="17.4" spans="1:25">
      <c r="A7" s="35" t="s">
        <v>4</v>
      </c>
      <c r="B7" s="35"/>
      <c r="C7" s="35"/>
      <c r="D7" s="35"/>
      <c r="E7" s="35"/>
      <c r="F7" s="35"/>
      <c r="G7" s="35"/>
      <c r="H7" s="35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32"/>
      <c r="X7" s="32"/>
      <c r="Y7" s="32"/>
    </row>
    <row r="8" s="23" customFormat="1" ht="17.4" spans="1:25">
      <c r="A8" s="36"/>
      <c r="B8" s="36"/>
      <c r="C8" s="36"/>
      <c r="D8" s="37"/>
      <c r="E8" s="37"/>
      <c r="F8" s="37"/>
      <c r="G8" s="37"/>
      <c r="H8" s="37"/>
      <c r="I8" s="6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32"/>
      <c r="X8" s="32"/>
      <c r="Y8" s="32"/>
    </row>
    <row r="9" s="23" customFormat="1" ht="17.4" spans="1:25">
      <c r="A9" s="38" t="s">
        <v>5</v>
      </c>
      <c r="B9" s="38"/>
      <c r="C9" s="38"/>
      <c r="D9" s="38"/>
      <c r="E9" s="38"/>
      <c r="F9" s="38"/>
      <c r="G9" s="38"/>
      <c r="H9" s="38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32"/>
      <c r="X9" s="32"/>
      <c r="Y9" s="32"/>
    </row>
    <row r="10" s="23" customFormat="1" ht="17.4" spans="1:25">
      <c r="A10" s="39" t="s">
        <v>6</v>
      </c>
      <c r="B10" s="39"/>
      <c r="C10" s="39"/>
      <c r="D10" s="39"/>
      <c r="E10" s="39"/>
      <c r="F10" s="39"/>
      <c r="G10" s="39"/>
      <c r="H10" s="39"/>
      <c r="I10" s="69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32"/>
      <c r="X10" s="32"/>
      <c r="Y10" s="32"/>
    </row>
    <row r="11" s="23" customFormat="1" ht="17.4" spans="1:25">
      <c r="A11" s="36"/>
      <c r="B11" s="36"/>
      <c r="C11" s="36"/>
      <c r="D11" s="37"/>
      <c r="E11" s="37"/>
      <c r="F11" s="37"/>
      <c r="G11" s="37"/>
      <c r="H11" s="37"/>
      <c r="I11" s="69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32"/>
      <c r="X11" s="32"/>
      <c r="Y11" s="32"/>
    </row>
    <row r="12" s="23" customFormat="1" ht="17.4" spans="1:25">
      <c r="A12" s="40" t="s">
        <v>7</v>
      </c>
      <c r="B12" s="40"/>
      <c r="C12" s="40"/>
      <c r="D12" s="40"/>
      <c r="E12" s="40"/>
      <c r="F12" s="40"/>
      <c r="G12" s="40"/>
      <c r="H12" s="40"/>
      <c r="I12" s="69"/>
      <c r="J12" s="69"/>
      <c r="K12" s="69"/>
      <c r="L12" s="69"/>
      <c r="M12" s="69"/>
      <c r="N12" s="69"/>
      <c r="O12" s="69"/>
      <c r="P12" s="69"/>
      <c r="Q12" s="69"/>
      <c r="R12" s="69"/>
      <c r="S12" s="69"/>
      <c r="T12" s="69"/>
      <c r="U12" s="69"/>
      <c r="V12" s="69"/>
      <c r="W12" s="32"/>
      <c r="X12" s="32"/>
      <c r="Y12" s="32"/>
    </row>
    <row r="13" s="23" customFormat="1" ht="17.4" spans="1:25">
      <c r="A13" s="41" t="s">
        <v>8</v>
      </c>
      <c r="B13" s="41"/>
      <c r="C13" s="41"/>
      <c r="D13" s="41"/>
      <c r="E13" s="41"/>
      <c r="F13" s="41"/>
      <c r="G13" s="41"/>
      <c r="H13" s="41"/>
      <c r="I13" s="69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  <c r="V13" s="69"/>
      <c r="W13" s="32"/>
      <c r="X13" s="32"/>
      <c r="Y13" s="32"/>
    </row>
    <row r="14" s="24" customFormat="1" ht="18" spans="1:25">
      <c r="A14" s="42"/>
      <c r="B14" s="42"/>
      <c r="C14" s="42"/>
      <c r="D14" s="42"/>
      <c r="E14" s="42"/>
      <c r="F14" s="42"/>
      <c r="G14" s="42"/>
      <c r="H14" s="42"/>
      <c r="I14" s="70"/>
      <c r="J14" s="70"/>
      <c r="K14" s="70"/>
      <c r="L14" s="70"/>
      <c r="M14" s="70"/>
      <c r="N14" s="70"/>
      <c r="O14" s="70"/>
      <c r="P14" s="70"/>
      <c r="Q14" s="70"/>
      <c r="R14" s="70"/>
      <c r="S14" s="70"/>
      <c r="T14" s="70"/>
      <c r="U14" s="70"/>
      <c r="V14" s="70"/>
      <c r="W14" s="76"/>
      <c r="X14" s="76"/>
      <c r="Y14" s="76"/>
    </row>
    <row r="15" s="25" customFormat="1" ht="30" customHeight="1" spans="1:25">
      <c r="A15" s="43" t="s">
        <v>9</v>
      </c>
      <c r="B15" s="43"/>
      <c r="C15" s="43"/>
      <c r="D15" s="43"/>
      <c r="E15" s="43"/>
      <c r="F15" s="43"/>
      <c r="G15" s="43"/>
      <c r="H15" s="43"/>
      <c r="I15" s="71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71"/>
      <c r="U15" s="71"/>
      <c r="V15" s="71"/>
      <c r="W15" s="77"/>
      <c r="X15" s="77"/>
      <c r="Y15" s="77"/>
    </row>
    <row r="16" s="25" customFormat="1" ht="15.6" spans="1:25">
      <c r="A16" s="41" t="s">
        <v>10</v>
      </c>
      <c r="B16" s="41"/>
      <c r="C16" s="41"/>
      <c r="D16" s="41"/>
      <c r="E16" s="41"/>
      <c r="F16" s="41"/>
      <c r="G16" s="41"/>
      <c r="H16" s="41"/>
      <c r="I16" s="72"/>
      <c r="J16" s="72"/>
      <c r="K16" s="72"/>
      <c r="L16" s="72"/>
      <c r="M16" s="72"/>
      <c r="N16" s="72"/>
      <c r="O16" s="72"/>
      <c r="P16" s="72"/>
      <c r="Q16" s="72"/>
      <c r="R16" s="72"/>
      <c r="S16" s="72"/>
      <c r="T16" s="72"/>
      <c r="U16" s="72"/>
      <c r="V16" s="72"/>
      <c r="W16" s="77"/>
      <c r="X16" s="77"/>
      <c r="Y16" s="77"/>
    </row>
    <row r="17" s="25" customFormat="1" ht="18" spans="1:25">
      <c r="A17" s="44"/>
      <c r="B17" s="44"/>
      <c r="C17" s="44"/>
      <c r="D17" s="44"/>
      <c r="E17" s="44"/>
      <c r="F17" s="44"/>
      <c r="G17" s="44"/>
      <c r="H17" s="44"/>
      <c r="I17" s="73"/>
      <c r="J17" s="73"/>
      <c r="K17" s="73"/>
      <c r="L17" s="73"/>
      <c r="M17" s="73"/>
      <c r="N17" s="73"/>
      <c r="O17" s="73"/>
      <c r="P17" s="73"/>
      <c r="Q17" s="73"/>
      <c r="R17" s="73"/>
      <c r="S17" s="73"/>
      <c r="T17" s="77"/>
      <c r="U17" s="77"/>
      <c r="V17" s="77"/>
      <c r="W17" s="77"/>
      <c r="X17" s="77"/>
      <c r="Y17" s="77"/>
    </row>
    <row r="18" s="25" customFormat="1" ht="18.75" customHeight="1" spans="1:25">
      <c r="A18" s="43" t="s">
        <v>11</v>
      </c>
      <c r="B18" s="43"/>
      <c r="C18" s="43"/>
      <c r="D18" s="43"/>
      <c r="E18" s="43"/>
      <c r="F18" s="43"/>
      <c r="G18" s="43"/>
      <c r="H18" s="43"/>
      <c r="I18" s="74"/>
      <c r="J18" s="74"/>
      <c r="K18" s="74"/>
      <c r="L18" s="74"/>
      <c r="M18" s="74"/>
      <c r="N18" s="74"/>
      <c r="O18" s="74"/>
      <c r="P18" s="74"/>
      <c r="Q18" s="74"/>
      <c r="R18" s="74"/>
      <c r="S18" s="74"/>
      <c r="T18" s="74"/>
      <c r="U18" s="74"/>
      <c r="V18" s="74"/>
      <c r="W18" s="77"/>
      <c r="X18" s="77"/>
      <c r="Y18" s="77"/>
    </row>
    <row r="19" s="25" customFormat="1" ht="18" spans="1:25">
      <c r="A19" s="45"/>
      <c r="B19" s="45"/>
      <c r="C19" s="45"/>
      <c r="D19" s="45"/>
      <c r="E19" s="45"/>
      <c r="F19" s="45"/>
      <c r="G19" s="45"/>
      <c r="H19" s="45"/>
      <c r="I19" s="73"/>
      <c r="J19" s="73"/>
      <c r="K19" s="73"/>
      <c r="L19" s="73"/>
      <c r="M19" s="73"/>
      <c r="N19" s="73"/>
      <c r="O19" s="73"/>
      <c r="P19" s="73"/>
      <c r="Q19" s="73"/>
      <c r="R19" s="73"/>
      <c r="S19" s="73"/>
      <c r="T19" s="77"/>
      <c r="U19" s="77"/>
      <c r="V19" s="77"/>
      <c r="W19" s="77"/>
      <c r="X19" s="77"/>
      <c r="Y19" s="77"/>
    </row>
    <row r="20" s="25" customFormat="1" ht="18" spans="1:25">
      <c r="A20" s="46" t="s">
        <v>12</v>
      </c>
      <c r="B20" s="47" t="s">
        <v>13</v>
      </c>
      <c r="C20" s="47" t="s">
        <v>14</v>
      </c>
      <c r="D20" s="47"/>
      <c r="E20" s="47"/>
      <c r="F20" s="47"/>
      <c r="G20" s="47"/>
      <c r="H20" s="47"/>
      <c r="I20" s="70"/>
      <c r="J20" s="70"/>
      <c r="K20" s="70"/>
      <c r="L20" s="70"/>
      <c r="M20" s="70"/>
      <c r="N20" s="70"/>
      <c r="O20" s="70"/>
      <c r="P20" s="70"/>
      <c r="Q20" s="70"/>
      <c r="R20" s="70"/>
      <c r="S20" s="70"/>
      <c r="T20" s="78"/>
      <c r="U20" s="78"/>
      <c r="V20" s="78"/>
      <c r="W20" s="77"/>
      <c r="X20" s="77"/>
      <c r="Y20" s="77"/>
    </row>
    <row r="21" s="25" customFormat="1" ht="18" spans="1:25">
      <c r="A21" s="47">
        <v>1</v>
      </c>
      <c r="B21" s="47">
        <v>2</v>
      </c>
      <c r="C21" s="47">
        <v>3</v>
      </c>
      <c r="D21" s="47"/>
      <c r="E21" s="47"/>
      <c r="F21" s="47"/>
      <c r="G21" s="47"/>
      <c r="H21" s="47"/>
      <c r="I21" s="70"/>
      <c r="J21" s="70"/>
      <c r="K21" s="70"/>
      <c r="L21" s="70"/>
      <c r="M21" s="70"/>
      <c r="N21" s="70"/>
      <c r="O21" s="70"/>
      <c r="P21" s="70"/>
      <c r="Q21" s="70"/>
      <c r="R21" s="70"/>
      <c r="S21" s="70"/>
      <c r="T21" s="78"/>
      <c r="U21" s="78"/>
      <c r="V21" s="78"/>
      <c r="W21" s="77"/>
      <c r="X21" s="77"/>
      <c r="Y21" s="77"/>
    </row>
    <row r="22" s="25" customFormat="1" ht="31.2" spans="1:25">
      <c r="A22" s="47">
        <v>1</v>
      </c>
      <c r="B22" s="48" t="s">
        <v>15</v>
      </c>
      <c r="C22" s="49" t="str">
        <f>A9</f>
        <v>Филиал ГУП СК «Ставэлектросеть» г. Михайловск</v>
      </c>
      <c r="D22" s="50"/>
      <c r="E22" s="50"/>
      <c r="F22" s="50"/>
      <c r="G22" s="50"/>
      <c r="H22" s="51"/>
      <c r="I22" s="70"/>
      <c r="J22" s="70"/>
      <c r="K22" s="70"/>
      <c r="L22" s="70"/>
      <c r="M22" s="70"/>
      <c r="N22" s="70"/>
      <c r="O22" s="70"/>
      <c r="P22" s="70"/>
      <c r="Q22" s="70"/>
      <c r="R22" s="70"/>
      <c r="S22" s="70"/>
      <c r="T22" s="78"/>
      <c r="U22" s="78"/>
      <c r="V22" s="78"/>
      <c r="W22" s="77"/>
      <c r="X22" s="77"/>
      <c r="Y22" s="77"/>
    </row>
    <row r="23" s="25" customFormat="1" ht="31.2" customHeight="1" spans="1:25">
      <c r="A23" s="47">
        <v>2</v>
      </c>
      <c r="B23" s="48" t="s">
        <v>16</v>
      </c>
      <c r="C23" s="49" t="s">
        <v>17</v>
      </c>
      <c r="D23" s="50"/>
      <c r="E23" s="50"/>
      <c r="F23" s="50"/>
      <c r="G23" s="50"/>
      <c r="H23" s="51"/>
      <c r="I23" s="70"/>
      <c r="J23" s="70"/>
      <c r="K23" s="70"/>
      <c r="L23" s="70"/>
      <c r="M23" s="70"/>
      <c r="N23" s="70"/>
      <c r="O23" s="70"/>
      <c r="P23" s="70"/>
      <c r="Q23" s="70"/>
      <c r="R23" s="70"/>
      <c r="S23" s="70"/>
      <c r="T23" s="78"/>
      <c r="U23" s="78"/>
      <c r="V23" s="78"/>
      <c r="W23" s="77"/>
      <c r="X23" s="77"/>
      <c r="Y23" s="77"/>
    </row>
    <row r="24" s="25" customFormat="1" ht="31.2" customHeight="1" spans="1:25">
      <c r="A24" s="47">
        <v>3</v>
      </c>
      <c r="B24" s="48" t="s">
        <v>18</v>
      </c>
      <c r="C24" s="52" t="s">
        <v>19</v>
      </c>
      <c r="D24" s="52"/>
      <c r="E24" s="52"/>
      <c r="F24" s="52"/>
      <c r="G24" s="52"/>
      <c r="H24" s="52"/>
      <c r="I24" s="70"/>
      <c r="J24" s="70"/>
      <c r="K24" s="70"/>
      <c r="L24" s="70"/>
      <c r="M24" s="70"/>
      <c r="N24" s="70"/>
      <c r="O24" s="70"/>
      <c r="P24" s="70"/>
      <c r="Q24" s="70"/>
      <c r="R24" s="70"/>
      <c r="S24" s="70"/>
      <c r="T24" s="78"/>
      <c r="U24" s="78"/>
      <c r="V24" s="78"/>
      <c r="W24" s="77"/>
      <c r="X24" s="77"/>
      <c r="Y24" s="77"/>
    </row>
    <row r="25" s="25" customFormat="1" ht="31.2" customHeight="1" spans="1:25">
      <c r="A25" s="47">
        <v>4</v>
      </c>
      <c r="B25" s="48" t="s">
        <v>20</v>
      </c>
      <c r="C25" s="52" t="s">
        <v>21</v>
      </c>
      <c r="D25" s="52"/>
      <c r="E25" s="52"/>
      <c r="F25" s="52"/>
      <c r="G25" s="52"/>
      <c r="H25" s="52"/>
      <c r="I25" s="70"/>
      <c r="J25" s="70"/>
      <c r="K25" s="70"/>
      <c r="L25" s="70"/>
      <c r="M25" s="70"/>
      <c r="N25" s="70"/>
      <c r="O25" s="70"/>
      <c r="P25" s="70"/>
      <c r="Q25" s="70"/>
      <c r="R25" s="70"/>
      <c r="S25" s="70"/>
      <c r="T25" s="78"/>
      <c r="U25" s="78"/>
      <c r="V25" s="78"/>
      <c r="W25" s="77"/>
      <c r="X25" s="77"/>
      <c r="Y25" s="77"/>
    </row>
    <row r="26" s="26" customFormat="1" ht="18" spans="1:25">
      <c r="A26" s="47">
        <v>5</v>
      </c>
      <c r="B26" s="48" t="s">
        <v>22</v>
      </c>
      <c r="C26" s="48" t="s">
        <v>23</v>
      </c>
      <c r="D26" s="48"/>
      <c r="E26" s="48"/>
      <c r="F26" s="48"/>
      <c r="G26" s="48"/>
      <c r="H26" s="48"/>
      <c r="I26" s="70"/>
      <c r="J26" s="70"/>
      <c r="K26" s="70"/>
      <c r="L26" s="70"/>
      <c r="M26" s="70"/>
      <c r="N26" s="70"/>
      <c r="O26" s="70"/>
      <c r="P26" s="70"/>
      <c r="Q26" s="70"/>
      <c r="R26" s="70"/>
      <c r="S26" s="78"/>
      <c r="T26" s="78"/>
      <c r="U26" s="78"/>
      <c r="V26" s="78"/>
      <c r="W26" s="77"/>
      <c r="X26" s="77"/>
      <c r="Y26" s="77"/>
    </row>
    <row r="27" s="26" customFormat="1" ht="31.2" customHeight="1" spans="1:25">
      <c r="A27" s="47">
        <v>6</v>
      </c>
      <c r="B27" s="53" t="s">
        <v>24</v>
      </c>
      <c r="C27" s="49" t="s">
        <v>25</v>
      </c>
      <c r="D27" s="50"/>
      <c r="E27" s="50"/>
      <c r="F27" s="50"/>
      <c r="G27" s="50"/>
      <c r="H27" s="51"/>
      <c r="I27" s="70"/>
      <c r="J27" s="70"/>
      <c r="K27" s="70"/>
      <c r="L27" s="70"/>
      <c r="M27" s="70"/>
      <c r="N27" s="70"/>
      <c r="O27" s="70"/>
      <c r="P27" s="70"/>
      <c r="Q27" s="70"/>
      <c r="R27" s="70"/>
      <c r="S27" s="78"/>
      <c r="T27" s="78"/>
      <c r="U27" s="78"/>
      <c r="V27" s="78"/>
      <c r="W27" s="77"/>
      <c r="X27" s="77"/>
      <c r="Y27" s="77"/>
    </row>
    <row r="28" s="26" customFormat="1" ht="31.2" customHeight="1" spans="1:25">
      <c r="A28" s="47">
        <v>7</v>
      </c>
      <c r="B28" s="48" t="s">
        <v>26</v>
      </c>
      <c r="C28" s="49" t="s">
        <v>27</v>
      </c>
      <c r="D28" s="50"/>
      <c r="E28" s="50"/>
      <c r="F28" s="50"/>
      <c r="G28" s="50"/>
      <c r="H28" s="51"/>
      <c r="I28" s="70"/>
      <c r="J28" s="70"/>
      <c r="K28" s="70"/>
      <c r="L28" s="70"/>
      <c r="M28" s="70"/>
      <c r="N28" s="70"/>
      <c r="O28" s="70"/>
      <c r="P28" s="70"/>
      <c r="Q28" s="70"/>
      <c r="R28" s="70"/>
      <c r="S28" s="78"/>
      <c r="T28" s="78"/>
      <c r="U28" s="78"/>
      <c r="V28" s="78"/>
      <c r="W28" s="77"/>
      <c r="X28" s="77"/>
      <c r="Y28" s="77"/>
    </row>
    <row r="29" s="26" customFormat="1" ht="73" customHeight="1" spans="1:25">
      <c r="A29" s="47">
        <v>8</v>
      </c>
      <c r="B29" s="53" t="s">
        <v>28</v>
      </c>
      <c r="C29" s="54" t="s">
        <v>29</v>
      </c>
      <c r="D29" s="55"/>
      <c r="E29" s="55"/>
      <c r="F29" s="55"/>
      <c r="G29" s="55"/>
      <c r="H29" s="56"/>
      <c r="I29" s="70"/>
      <c r="J29" s="70"/>
      <c r="K29" s="70"/>
      <c r="L29" s="70"/>
      <c r="M29" s="70"/>
      <c r="N29" s="70"/>
      <c r="O29" s="70"/>
      <c r="P29" s="70"/>
      <c r="Q29" s="70"/>
      <c r="R29" s="70"/>
      <c r="S29" s="78"/>
      <c r="T29" s="78"/>
      <c r="U29" s="78"/>
      <c r="V29" s="78"/>
      <c r="W29" s="77"/>
      <c r="X29" s="77"/>
      <c r="Y29" s="77"/>
    </row>
    <row r="30" s="26" customFormat="1" ht="62.4" spans="1:25">
      <c r="A30" s="47">
        <v>9</v>
      </c>
      <c r="B30" s="48" t="s">
        <v>30</v>
      </c>
      <c r="C30" s="57" t="s">
        <v>31</v>
      </c>
      <c r="D30" s="58"/>
      <c r="E30" s="58"/>
      <c r="F30" s="58"/>
      <c r="G30" s="58"/>
      <c r="H30" s="58"/>
      <c r="I30" s="70"/>
      <c r="J30" s="70"/>
      <c r="K30" s="70"/>
      <c r="L30" s="70"/>
      <c r="M30" s="70"/>
      <c r="N30" s="70"/>
      <c r="O30" s="70"/>
      <c r="P30" s="70"/>
      <c r="Q30" s="70"/>
      <c r="R30" s="70"/>
      <c r="S30" s="78"/>
      <c r="T30" s="78"/>
      <c r="U30" s="78"/>
      <c r="V30" s="78"/>
      <c r="W30" s="77"/>
      <c r="X30" s="77"/>
      <c r="Y30" s="77"/>
    </row>
    <row r="31" s="26" customFormat="1" ht="111" customHeight="1" spans="1:25">
      <c r="A31" s="47">
        <v>10</v>
      </c>
      <c r="B31" s="48" t="s">
        <v>32</v>
      </c>
      <c r="C31" s="48" t="s">
        <v>33</v>
      </c>
      <c r="D31" s="48"/>
      <c r="E31" s="48"/>
      <c r="F31" s="48"/>
      <c r="G31" s="48"/>
      <c r="H31" s="48"/>
      <c r="I31" s="70"/>
      <c r="J31" s="70"/>
      <c r="K31" s="70"/>
      <c r="L31" s="70"/>
      <c r="M31" s="70"/>
      <c r="N31" s="70"/>
      <c r="O31" s="70"/>
      <c r="P31" s="70"/>
      <c r="Q31" s="70"/>
      <c r="R31" s="70"/>
      <c r="S31" s="78"/>
      <c r="T31" s="78"/>
      <c r="U31" s="78"/>
      <c r="V31" s="78"/>
      <c r="W31" s="77"/>
      <c r="X31" s="77"/>
      <c r="Y31" s="77"/>
    </row>
    <row r="32" s="26" customFormat="1" ht="39" customHeight="1" spans="1:25">
      <c r="A32" s="59">
        <v>11</v>
      </c>
      <c r="B32" s="47" t="s">
        <v>34</v>
      </c>
      <c r="C32" s="47"/>
      <c r="D32" s="47"/>
      <c r="E32" s="47"/>
      <c r="F32" s="47"/>
      <c r="G32" s="47"/>
      <c r="H32" s="47"/>
      <c r="I32" s="70"/>
      <c r="J32" s="70"/>
      <c r="K32" s="70"/>
      <c r="L32" s="70"/>
      <c r="M32" s="70"/>
      <c r="N32" s="70"/>
      <c r="O32" s="70"/>
      <c r="P32" s="70"/>
      <c r="Q32" s="70"/>
      <c r="R32" s="70"/>
      <c r="S32" s="78"/>
      <c r="T32" s="78"/>
      <c r="U32" s="78"/>
      <c r="V32" s="78"/>
      <c r="W32" s="77"/>
      <c r="X32" s="77"/>
      <c r="Y32" s="77"/>
    </row>
    <row r="33" ht="78" spans="1:22">
      <c r="A33" s="60" t="s">
        <v>35</v>
      </c>
      <c r="B33" s="47" t="s">
        <v>36</v>
      </c>
      <c r="C33" s="47" t="s">
        <v>37</v>
      </c>
      <c r="D33" s="47" t="s">
        <v>38</v>
      </c>
      <c r="E33" s="47" t="s">
        <v>39</v>
      </c>
      <c r="F33" s="47" t="s">
        <v>40</v>
      </c>
      <c r="G33" s="47" t="s">
        <v>41</v>
      </c>
      <c r="H33" s="47" t="s">
        <v>42</v>
      </c>
      <c r="I33" s="75"/>
      <c r="J33" s="75"/>
      <c r="K33" s="75"/>
      <c r="L33" s="75"/>
      <c r="M33" s="75"/>
      <c r="N33" s="75"/>
      <c r="O33" s="75"/>
      <c r="P33" s="75"/>
      <c r="Q33" s="75"/>
      <c r="R33" s="75"/>
      <c r="S33" s="75"/>
      <c r="T33" s="75"/>
      <c r="U33" s="75"/>
      <c r="V33" s="75"/>
    </row>
    <row r="34" ht="31.2" spans="1:22">
      <c r="A34" s="61" t="s">
        <v>43</v>
      </c>
      <c r="B34" s="48" t="s">
        <v>44</v>
      </c>
      <c r="C34" s="62" t="s">
        <v>45</v>
      </c>
      <c r="D34" s="62" t="s">
        <v>45</v>
      </c>
      <c r="E34" s="62" t="s">
        <v>45</v>
      </c>
      <c r="F34" s="62" t="s">
        <v>45</v>
      </c>
      <c r="G34" s="62" t="s">
        <v>45</v>
      </c>
      <c r="H34" s="62" t="s">
        <v>45</v>
      </c>
      <c r="I34" s="75"/>
      <c r="J34" s="75"/>
      <c r="K34" s="75"/>
      <c r="L34" s="75"/>
      <c r="M34" s="75"/>
      <c r="N34" s="75"/>
      <c r="O34" s="75"/>
      <c r="P34" s="75"/>
      <c r="Q34" s="75"/>
      <c r="R34" s="75"/>
      <c r="S34" s="75"/>
      <c r="T34" s="75"/>
      <c r="U34" s="75"/>
      <c r="V34" s="75"/>
    </row>
    <row r="35" ht="15.6" spans="1:22">
      <c r="A35" s="61" t="s">
        <v>46</v>
      </c>
      <c r="B35" s="48" t="s">
        <v>47</v>
      </c>
      <c r="C35" s="47" t="s">
        <v>48</v>
      </c>
      <c r="D35" s="62">
        <v>100</v>
      </c>
      <c r="E35" s="62" t="s">
        <v>45</v>
      </c>
      <c r="F35" s="62" t="s">
        <v>45</v>
      </c>
      <c r="G35" s="63" t="s">
        <v>49</v>
      </c>
      <c r="H35" s="64" t="s">
        <v>50</v>
      </c>
      <c r="I35" s="75"/>
      <c r="J35" s="75"/>
      <c r="K35" s="75"/>
      <c r="L35" s="75"/>
      <c r="M35" s="75"/>
      <c r="N35" s="75"/>
      <c r="O35" s="75"/>
      <c r="P35" s="75"/>
      <c r="Q35" s="75"/>
      <c r="R35" s="75"/>
      <c r="S35" s="75"/>
      <c r="T35" s="75"/>
      <c r="U35" s="75"/>
      <c r="V35" s="75"/>
    </row>
    <row r="36" ht="15.6" spans="1:22">
      <c r="A36" s="61"/>
      <c r="B36" s="48" t="s">
        <v>51</v>
      </c>
      <c r="C36" s="62" t="s">
        <v>45</v>
      </c>
      <c r="D36" s="62" t="s">
        <v>45</v>
      </c>
      <c r="E36" s="65">
        <f>F36*1.2</f>
        <v>1.673373444</v>
      </c>
      <c r="F36" s="66">
        <f>1394477.87/1000000</f>
        <v>1.39447787</v>
      </c>
      <c r="G36" s="62" t="s">
        <v>45</v>
      </c>
      <c r="H36" s="62" t="s">
        <v>45</v>
      </c>
      <c r="I36" s="75"/>
      <c r="J36" s="75"/>
      <c r="K36" s="75"/>
      <c r="L36" s="75"/>
      <c r="M36" s="75"/>
      <c r="N36" s="75"/>
      <c r="O36" s="75"/>
      <c r="P36" s="75"/>
      <c r="Q36" s="75"/>
      <c r="R36" s="75"/>
      <c r="S36" s="75"/>
      <c r="T36" s="75"/>
      <c r="U36" s="75"/>
      <c r="V36" s="75"/>
    </row>
    <row r="37" ht="54.75" customHeight="1" spans="1:22">
      <c r="A37" s="67"/>
      <c r="B37" s="67"/>
      <c r="C37" s="67"/>
      <c r="D37" s="67"/>
      <c r="E37" s="67"/>
      <c r="F37" s="67"/>
      <c r="G37" s="67"/>
      <c r="H37" s="67"/>
      <c r="I37" s="75"/>
      <c r="J37" s="75"/>
      <c r="K37" s="75"/>
      <c r="L37" s="75"/>
      <c r="M37" s="75"/>
      <c r="N37" s="75"/>
      <c r="O37" s="75"/>
      <c r="P37" s="75"/>
      <c r="Q37" s="75"/>
      <c r="R37" s="75"/>
      <c r="S37" s="75"/>
      <c r="T37" s="75"/>
      <c r="U37" s="75"/>
      <c r="V37" s="75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C28:H28"/>
    <mergeCell ref="C29:H29"/>
    <mergeCell ref="C30:H30"/>
    <mergeCell ref="C31:H31"/>
    <mergeCell ref="B32:H32"/>
    <mergeCell ref="A37:H37"/>
  </mergeCells>
  <pageMargins left="0.314583333333333" right="0.118055555555556" top="0.747916666666667" bottom="0.747916666666667" header="0.511805555555556" footer="0.511805555555556"/>
  <pageSetup paperSize="9" scale="55" firstPageNumber="0" orientation="portrait" useFirstPageNumber="1" horizontalDpi="300" verticalDpi="300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23"/>
  <sheetViews>
    <sheetView tabSelected="1" view="pageBreakPreview" zoomScale="85" zoomScaleNormal="100" topLeftCell="A5" workbookViewId="0">
      <selection activeCell="F24" sqref="F24"/>
    </sheetView>
  </sheetViews>
  <sheetFormatPr defaultColWidth="9" defaultRowHeight="14.4"/>
  <cols>
    <col min="1" max="8" width="19.1388888888889" style="3" customWidth="1"/>
    <col min="9" max="9" width="13.4259259259259" style="3" customWidth="1"/>
    <col min="10" max="10" width="13.5740740740741" style="3" customWidth="1"/>
    <col min="11" max="11" width="15.5740740740741" style="3" customWidth="1"/>
    <col min="12" max="12" width="13.287037037037" style="3" customWidth="1"/>
    <col min="13" max="13" width="12" style="3" customWidth="1"/>
    <col min="14" max="14" width="12.712962962963" style="3" customWidth="1"/>
    <col min="15" max="15" width="11.4259259259259" style="3" customWidth="1"/>
    <col min="16" max="16" width="18.1944444444444" style="3" customWidth="1"/>
  </cols>
  <sheetData>
    <row r="1" s="1" customFormat="1" ht="15.6" spans="15:15">
      <c r="O1" s="1" t="s">
        <v>0</v>
      </c>
    </row>
    <row r="2" s="1" customFormat="1" ht="15.6" spans="15:15">
      <c r="O2" s="1" t="s">
        <v>1</v>
      </c>
    </row>
    <row r="3" s="1" customFormat="1" ht="15.6" spans="15:15">
      <c r="O3" s="1" t="s">
        <v>52</v>
      </c>
    </row>
    <row r="4" s="1" customFormat="1" ht="15.6" spans="1:18">
      <c r="A4" s="4" t="str">
        <f>'1. паспорт '!A5:H5</f>
        <v>Год раскрытия информации: 2025 год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</row>
    <row r="6" s="1" customFormat="1" ht="17.4" spans="1:16">
      <c r="A6" s="5" t="s">
        <v>53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</row>
    <row r="8" s="1" customFormat="1" ht="15.6" spans="1:16">
      <c r="A8" s="6" t="str">
        <f>'1. паспорт '!A9:H9</f>
        <v>Филиал ГУП СК «Ставэлектросеть» г. Михайловск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</row>
    <row r="9" s="1" customFormat="1" ht="15.6" spans="1:16">
      <c r="A9" s="7" t="s">
        <v>6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</row>
    <row r="11" s="1" customFormat="1" ht="15.6" spans="1:16">
      <c r="A11" s="6" t="str">
        <f>'1. паспорт '!A12:H12</f>
        <v>СТ-050911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</row>
    <row r="12" s="1" customFormat="1" ht="15.6" spans="1:16">
      <c r="A12" s="7" t="s">
        <v>8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</row>
    <row r="14" s="1" customFormat="1" ht="33" customHeight="1" spans="1:16">
      <c r="A14" s="8" t="str">
        <f>'1. паспорт '!A15:H15</f>
        <v>Строительство ГКТП-42/216-250 ул. Михаила Мартыненко (по ТУ №1407/2024/МИХ от 03.10.2024г., заявитель - ИП Алябьев М.С.)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</row>
    <row r="15" s="1" customFormat="1" ht="15.6" spans="1:16">
      <c r="A15" s="7" t="s">
        <v>10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7" s="2" customFormat="1" ht="17.4" spans="1:1">
      <c r="A17" s="2" t="s">
        <v>54</v>
      </c>
    </row>
    <row r="18" s="1" customFormat="1" ht="15.6"/>
    <row r="19" s="1" customFormat="1" ht="30.75" customHeight="1" spans="1:16">
      <c r="A19" s="9" t="s">
        <v>12</v>
      </c>
      <c r="B19" s="9" t="s">
        <v>55</v>
      </c>
      <c r="C19" s="9"/>
      <c r="D19" s="9" t="s">
        <v>56</v>
      </c>
      <c r="E19" s="9" t="s">
        <v>57</v>
      </c>
      <c r="F19" s="9"/>
      <c r="G19" s="9" t="s">
        <v>58</v>
      </c>
      <c r="H19" s="9"/>
      <c r="I19" s="9" t="s">
        <v>59</v>
      </c>
      <c r="J19" s="9"/>
      <c r="K19" s="9" t="s">
        <v>60</v>
      </c>
      <c r="L19" s="9" t="s">
        <v>61</v>
      </c>
      <c r="M19" s="9"/>
      <c r="N19" s="9" t="s">
        <v>62</v>
      </c>
      <c r="O19" s="9"/>
      <c r="P19" s="9" t="s">
        <v>63</v>
      </c>
    </row>
    <row r="20" s="1" customFormat="1" ht="48" customHeight="1" spans="1:16">
      <c r="A20" s="11"/>
      <c r="B20" s="12"/>
      <c r="C20" s="13"/>
      <c r="D20" s="11"/>
      <c r="E20" s="12"/>
      <c r="F20" s="13"/>
      <c r="G20" s="12"/>
      <c r="H20" s="13"/>
      <c r="I20" s="12"/>
      <c r="J20" s="13"/>
      <c r="K20" s="14"/>
      <c r="L20" s="12"/>
      <c r="M20" s="13"/>
      <c r="N20" s="12"/>
      <c r="O20" s="13"/>
      <c r="P20" s="14"/>
    </row>
    <row r="21" s="1" customFormat="1" ht="30.75" customHeight="1" spans="1:16">
      <c r="A21" s="14"/>
      <c r="B21" s="10" t="s">
        <v>64</v>
      </c>
      <c r="C21" s="10" t="s">
        <v>65</v>
      </c>
      <c r="D21" s="14"/>
      <c r="E21" s="10" t="s">
        <v>64</v>
      </c>
      <c r="F21" s="10" t="s">
        <v>65</v>
      </c>
      <c r="G21" s="10" t="s">
        <v>64</v>
      </c>
      <c r="H21" s="10" t="s">
        <v>65</v>
      </c>
      <c r="I21" s="10" t="s">
        <v>64</v>
      </c>
      <c r="J21" s="10" t="s">
        <v>65</v>
      </c>
      <c r="K21" s="10" t="s">
        <v>64</v>
      </c>
      <c r="L21" s="10" t="s">
        <v>64</v>
      </c>
      <c r="M21" s="10" t="s">
        <v>65</v>
      </c>
      <c r="N21" s="10" t="s">
        <v>64</v>
      </c>
      <c r="O21" s="10" t="s">
        <v>65</v>
      </c>
      <c r="P21" s="10" t="s">
        <v>64</v>
      </c>
    </row>
    <row r="22" s="1" customFormat="1" ht="15.6" spans="1:16">
      <c r="A22" s="15">
        <v>1</v>
      </c>
      <c r="B22" s="15">
        <v>2</v>
      </c>
      <c r="C22" s="15">
        <v>3</v>
      </c>
      <c r="D22" s="15">
        <v>4</v>
      </c>
      <c r="E22" s="15">
        <v>5</v>
      </c>
      <c r="F22" s="15">
        <v>6</v>
      </c>
      <c r="G22" s="15">
        <v>7</v>
      </c>
      <c r="H22" s="15">
        <v>8</v>
      </c>
      <c r="I22" s="15">
        <v>9</v>
      </c>
      <c r="J22" s="15">
        <v>10</v>
      </c>
      <c r="K22" s="15">
        <v>11</v>
      </c>
      <c r="L22" s="15">
        <v>12</v>
      </c>
      <c r="M22" s="15">
        <v>13</v>
      </c>
      <c r="N22" s="15">
        <v>14</v>
      </c>
      <c r="O22" s="15">
        <v>15</v>
      </c>
      <c r="P22" s="15">
        <v>16</v>
      </c>
    </row>
    <row r="23" s="18" customFormat="1" ht="58.5" customHeight="1" spans="1:16">
      <c r="A23" s="19">
        <v>1</v>
      </c>
      <c r="B23" s="19"/>
      <c r="C23" s="20" t="s">
        <v>66</v>
      </c>
      <c r="D23" s="19" t="s">
        <v>67</v>
      </c>
      <c r="E23" s="19"/>
      <c r="F23" s="19" t="s">
        <v>68</v>
      </c>
      <c r="G23" s="19" t="s">
        <v>49</v>
      </c>
      <c r="H23" s="19" t="s">
        <v>49</v>
      </c>
      <c r="I23" s="19" t="s">
        <v>49</v>
      </c>
      <c r="J23" s="19" t="s">
        <v>49</v>
      </c>
      <c r="K23" s="21">
        <v>45808</v>
      </c>
      <c r="L23" s="19"/>
      <c r="M23" s="19">
        <v>10</v>
      </c>
      <c r="N23" s="22"/>
      <c r="O23" s="22">
        <f>250/1000</f>
        <v>0.25</v>
      </c>
      <c r="P23" s="19" t="s">
        <v>49</v>
      </c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00694444444445" right="0.196527777777778" top="0.751388888888889" bottom="0.751388888888889" header="0.298611111111111" footer="0.298611111111111"/>
  <pageSetup paperSize="9" scale="35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3"/>
  <sheetViews>
    <sheetView view="pageBreakPreview" zoomScale="90" zoomScaleNormal="100" topLeftCell="A2" workbookViewId="0">
      <selection activeCell="W25" sqref="W25"/>
    </sheetView>
  </sheetViews>
  <sheetFormatPr defaultColWidth="9" defaultRowHeight="14.4"/>
  <cols>
    <col min="1" max="1" width="9" style="3" customWidth="1"/>
    <col min="2" max="2" width="15.1388888888889" style="3" customWidth="1"/>
    <col min="3" max="3" width="13.8518518518519" style="3" customWidth="1"/>
    <col min="4" max="4" width="16.5740740740741" style="3" customWidth="1"/>
    <col min="5" max="5" width="18.1388888888889" style="3" customWidth="1"/>
    <col min="6" max="9" width="9" style="3" customWidth="1"/>
    <col min="10" max="10" width="17.712962962963" style="3" customWidth="1"/>
    <col min="11" max="11" width="9.28703703703704" style="3" customWidth="1"/>
    <col min="12" max="12" width="9" style="3" customWidth="1"/>
    <col min="13" max="13" width="10.712962962963" style="3" customWidth="1"/>
    <col min="14" max="14" width="10.8611111111111" style="3" customWidth="1"/>
    <col min="15" max="15" width="9" style="3" customWidth="1"/>
    <col min="16" max="16" width="10.5740740740741" style="3" customWidth="1"/>
    <col min="17" max="18" width="9" style="3" customWidth="1"/>
    <col min="19" max="19" width="15.712962962963" style="3" customWidth="1"/>
    <col min="20" max="20" width="20.287037037037" style="3" customWidth="1"/>
    <col min="21" max="21" width="20.712962962963" style="3" customWidth="1"/>
    <col min="22" max="22" width="13.8518518518519" style="3" customWidth="1"/>
    <col min="23" max="23" width="13.1944444444444" style="3" customWidth="1"/>
  </cols>
  <sheetData>
    <row r="1" s="1" customFormat="1" ht="15.6" spans="22:22">
      <c r="V1" s="1" t="s">
        <v>0</v>
      </c>
    </row>
    <row r="2" s="1" customFormat="1" ht="15.6" spans="23:23">
      <c r="W2" s="17" t="s">
        <v>1</v>
      </c>
    </row>
    <row r="3" s="1" customFormat="1" ht="15.6" spans="23:23">
      <c r="W3" s="17" t="s">
        <v>69</v>
      </c>
    </row>
    <row r="4" s="1" customFormat="1" ht="15.6" spans="1:23">
      <c r="A4" s="4" t="s">
        <v>70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</row>
    <row r="6" s="1" customFormat="1" ht="17.4" spans="1:23">
      <c r="A6" s="5" t="s">
        <v>53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</row>
    <row r="8" s="1" customFormat="1" ht="15.6" spans="1:23">
      <c r="A8" s="6" t="str">
        <f>'1. паспорт '!A9:H9</f>
        <v>Филиал ГУП СК «Ставэлектросеть» г. Михайловск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</row>
    <row r="9" s="1" customFormat="1" ht="15.6" spans="1:23">
      <c r="A9" s="7" t="s">
        <v>6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</row>
    <row r="11" s="1" customFormat="1" ht="15.6" spans="1:23">
      <c r="A11" s="6" t="str">
        <f>'1. паспорт '!A12:H12</f>
        <v>СТ-050911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</row>
    <row r="12" s="1" customFormat="1" ht="15.6" spans="1:23">
      <c r="A12" s="7" t="s">
        <v>8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</row>
    <row r="14" s="1" customFormat="1" ht="28" customHeight="1" spans="1:23">
      <c r="A14" s="8" t="str">
        <f>'1. паспорт '!A15:H15</f>
        <v>Строительство ГКТП-42/216-250 ул. Михаила Мартыненко (по ТУ №1407/2024/МИХ от 03.10.2024г., заявитель - ИП Алябьев М.С.)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="1" customFormat="1" ht="15.6" spans="1:23">
      <c r="A15" s="7" t="s">
        <v>10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</row>
    <row r="17" s="2" customFormat="1" ht="17.4" spans="1:1">
      <c r="A17" s="2" t="s">
        <v>71</v>
      </c>
    </row>
    <row r="19" s="1" customFormat="1" ht="15.6" spans="1:23">
      <c r="A19" s="9" t="s">
        <v>12</v>
      </c>
      <c r="B19" s="9" t="s">
        <v>72</v>
      </c>
      <c r="C19" s="9"/>
      <c r="D19" s="9" t="s">
        <v>73</v>
      </c>
      <c r="E19" s="9"/>
      <c r="F19" s="10" t="s">
        <v>74</v>
      </c>
      <c r="G19" s="10"/>
      <c r="H19" s="10"/>
      <c r="I19" s="10"/>
      <c r="J19" s="9" t="s">
        <v>75</v>
      </c>
      <c r="K19" s="9" t="s">
        <v>76</v>
      </c>
      <c r="L19" s="9"/>
      <c r="M19" s="9" t="s">
        <v>77</v>
      </c>
      <c r="N19" s="9"/>
      <c r="O19" s="9" t="s">
        <v>78</v>
      </c>
      <c r="P19" s="9"/>
      <c r="Q19" s="9" t="s">
        <v>79</v>
      </c>
      <c r="R19" s="9"/>
      <c r="S19" s="9" t="s">
        <v>80</v>
      </c>
      <c r="T19" s="9" t="s">
        <v>81</v>
      </c>
      <c r="U19" s="9" t="s">
        <v>82</v>
      </c>
      <c r="V19" s="9" t="s">
        <v>83</v>
      </c>
      <c r="W19" s="9"/>
    </row>
    <row r="20" s="1" customFormat="1" ht="45" customHeight="1" spans="1:23">
      <c r="A20" s="11"/>
      <c r="B20" s="12"/>
      <c r="C20" s="13"/>
      <c r="D20" s="12"/>
      <c r="E20" s="13"/>
      <c r="F20" s="10" t="s">
        <v>84</v>
      </c>
      <c r="G20" s="10"/>
      <c r="H20" s="10" t="s">
        <v>85</v>
      </c>
      <c r="I20" s="10"/>
      <c r="J20" s="14"/>
      <c r="K20" s="12"/>
      <c r="L20" s="13"/>
      <c r="M20" s="12"/>
      <c r="N20" s="13"/>
      <c r="O20" s="12"/>
      <c r="P20" s="13"/>
      <c r="Q20" s="12"/>
      <c r="R20" s="13"/>
      <c r="S20" s="14"/>
      <c r="T20" s="14"/>
      <c r="U20" s="14"/>
      <c r="V20" s="12"/>
      <c r="W20" s="13"/>
    </row>
    <row r="21" s="1" customFormat="1" ht="15.6" spans="1:23">
      <c r="A21" s="14"/>
      <c r="B21" s="10" t="s">
        <v>64</v>
      </c>
      <c r="C21" s="10" t="s">
        <v>65</v>
      </c>
      <c r="D21" s="10" t="s">
        <v>64</v>
      </c>
      <c r="E21" s="10" t="s">
        <v>65</v>
      </c>
      <c r="F21" s="10" t="s">
        <v>64</v>
      </c>
      <c r="G21" s="10" t="s">
        <v>65</v>
      </c>
      <c r="H21" s="10" t="s">
        <v>64</v>
      </c>
      <c r="I21" s="10" t="s">
        <v>65</v>
      </c>
      <c r="J21" s="10"/>
      <c r="K21" s="10" t="s">
        <v>64</v>
      </c>
      <c r="L21" s="10" t="s">
        <v>65</v>
      </c>
      <c r="M21" s="10" t="s">
        <v>64</v>
      </c>
      <c r="N21" s="10" t="s">
        <v>65</v>
      </c>
      <c r="O21" s="10" t="s">
        <v>64</v>
      </c>
      <c r="P21" s="10" t="s">
        <v>65</v>
      </c>
      <c r="Q21" s="10" t="s">
        <v>64</v>
      </c>
      <c r="R21" s="10" t="s">
        <v>65</v>
      </c>
      <c r="S21" s="10" t="s">
        <v>64</v>
      </c>
      <c r="T21" s="10" t="s">
        <v>64</v>
      </c>
      <c r="U21" s="10" t="s">
        <v>64</v>
      </c>
      <c r="V21" s="10" t="s">
        <v>64</v>
      </c>
      <c r="W21" s="10" t="s">
        <v>65</v>
      </c>
    </row>
    <row r="22" s="1" customFormat="1" ht="15.6" spans="1:23">
      <c r="A22" s="15">
        <v>1</v>
      </c>
      <c r="B22" s="15">
        <v>2</v>
      </c>
      <c r="C22" s="15">
        <v>3</v>
      </c>
      <c r="D22" s="15">
        <v>4</v>
      </c>
      <c r="E22" s="15">
        <v>5</v>
      </c>
      <c r="F22" s="15">
        <v>6</v>
      </c>
      <c r="G22" s="15">
        <v>7</v>
      </c>
      <c r="H22" s="15">
        <v>8</v>
      </c>
      <c r="I22" s="15">
        <v>9</v>
      </c>
      <c r="J22" s="15">
        <v>10</v>
      </c>
      <c r="K22" s="15">
        <v>11</v>
      </c>
      <c r="L22" s="15">
        <v>12</v>
      </c>
      <c r="M22" s="15">
        <v>13</v>
      </c>
      <c r="N22" s="15">
        <v>14</v>
      </c>
      <c r="O22" s="15">
        <v>15</v>
      </c>
      <c r="P22" s="15">
        <v>16</v>
      </c>
      <c r="Q22" s="15">
        <v>19</v>
      </c>
      <c r="R22" s="15">
        <v>20</v>
      </c>
      <c r="S22" s="15">
        <v>21</v>
      </c>
      <c r="T22" s="15">
        <v>22</v>
      </c>
      <c r="U22" s="15">
        <v>23</v>
      </c>
      <c r="V22" s="15">
        <v>24</v>
      </c>
      <c r="W22" s="15">
        <v>25</v>
      </c>
    </row>
    <row r="23" s="1" customFormat="1" ht="15.6" spans="1:23">
      <c r="A23" s="16" t="s">
        <v>86</v>
      </c>
      <c r="B23" s="16" t="s">
        <v>86</v>
      </c>
      <c r="C23" s="16" t="s">
        <v>86</v>
      </c>
      <c r="D23" s="16" t="s">
        <v>86</v>
      </c>
      <c r="E23" s="16" t="s">
        <v>86</v>
      </c>
      <c r="F23" s="16" t="s">
        <v>86</v>
      </c>
      <c r="G23" s="16" t="s">
        <v>86</v>
      </c>
      <c r="H23" s="16" t="s">
        <v>86</v>
      </c>
      <c r="I23" s="16" t="s">
        <v>86</v>
      </c>
      <c r="J23" s="16" t="s">
        <v>86</v>
      </c>
      <c r="K23" s="16" t="s">
        <v>86</v>
      </c>
      <c r="L23" s="16" t="s">
        <v>86</v>
      </c>
      <c r="M23" s="16" t="s">
        <v>86</v>
      </c>
      <c r="N23" s="16" t="s">
        <v>86</v>
      </c>
      <c r="O23" s="16" t="s">
        <v>86</v>
      </c>
      <c r="P23" s="16" t="s">
        <v>86</v>
      </c>
      <c r="Q23" s="16" t="s">
        <v>86</v>
      </c>
      <c r="R23" s="16" t="s">
        <v>86</v>
      </c>
      <c r="S23" s="16" t="s">
        <v>86</v>
      </c>
      <c r="T23" s="16" t="s">
        <v>86</v>
      </c>
      <c r="U23" s="16" t="s">
        <v>86</v>
      </c>
      <c r="V23" s="16" t="s">
        <v>86</v>
      </c>
      <c r="W23" s="16" t="s">
        <v>86</v>
      </c>
    </row>
  </sheetData>
  <mergeCells count="24">
    <mergeCell ref="A4:W4"/>
    <mergeCell ref="A6:W6"/>
    <mergeCell ref="A8:W8"/>
    <mergeCell ref="A9:W9"/>
    <mergeCell ref="A11:W11"/>
    <mergeCell ref="A12:W12"/>
    <mergeCell ref="A14:W14"/>
    <mergeCell ref="A15:W15"/>
    <mergeCell ref="A17:W17"/>
    <mergeCell ref="F19:I19"/>
    <mergeCell ref="F20:G20"/>
    <mergeCell ref="H20:I20"/>
    <mergeCell ref="A19:A21"/>
    <mergeCell ref="J19:J20"/>
    <mergeCell ref="S19:S20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</mergeCells>
  <pageMargins left="0.700694444444445" right="0.196527777777778" top="0.751388888888889" bottom="0.751388888888889" header="0.298611111111111" footer="0.298611111111111"/>
  <pageSetup paperSize="9" scale="32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1. паспорт </vt:lpstr>
      <vt:lpstr>2. тех характеристики ПС</vt:lpstr>
      <vt:lpstr>3. тех. характеристикиЛЭП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Лавренова В.И.</dc:creator>
  <cp:lastModifiedBy>mih.t.zaharova</cp:lastModifiedBy>
  <dcterms:created xsi:type="dcterms:W3CDTF">2017-06-27T14:15:00Z</dcterms:created>
  <cp:lastPrinted>2018-06-15T09:55:00Z</cp:lastPrinted>
  <dcterms:modified xsi:type="dcterms:W3CDTF">2025-07-28T05:43:22Z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DCBD328958F44CAC9A3E0CB6C09E661F_12</vt:lpwstr>
  </property>
  <property fmtid="{D5CDD505-2E9C-101B-9397-08002B2CF9AE}" pid="3" name="KSOProductBuildVer">
    <vt:lpwstr>1049-12.2.0.21179</vt:lpwstr>
  </property>
</Properties>
</file>